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cks83\Desktop\jn\2022\097-22 IZVAJANJE NENUJNIH IN SANITETNIH PREVOZOV\Zip\"/>
    </mc:Choice>
  </mc:AlternateContent>
  <xr:revisionPtr revIDLastSave="0" documentId="13_ncr:1_{04D4D221-0C1D-466D-ABEA-A9F91FB923B5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Objava javnega naročila" sheetId="1" r:id="rId1"/>
  </sheets>
  <definedNames>
    <definedName name="_xlnm.Print_Area" localSheetId="0">'Objava javnega naročila'!$A$1:$M$9</definedName>
  </definedNames>
  <calcPr calcId="191029"/>
</workbook>
</file>

<file path=xl/calcChain.xml><?xml version="1.0" encoding="utf-8"?>
<calcChain xmlns="http://schemas.openxmlformats.org/spreadsheetml/2006/main">
  <c r="O9" i="1" l="1"/>
  <c r="O8" i="1"/>
  <c r="O7" i="1"/>
  <c r="O6" i="1"/>
  <c r="O5" i="1"/>
  <c r="P9" i="1" l="1"/>
  <c r="O4" i="1"/>
  <c r="P5" i="1" s="1"/>
  <c r="P10" i="1" s="1"/>
</calcChain>
</file>

<file path=xl/sharedStrings.xml><?xml version="1.0" encoding="utf-8"?>
<sst xmlns="http://schemas.openxmlformats.org/spreadsheetml/2006/main" count="46" uniqueCount="37">
  <si>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</si>
  <si>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</si>
  <si>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</si>
  <si>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</si>
  <si>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</si>
  <si>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</si>
  <si>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</si>
  <si>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</si>
  <si>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</si>
  <si>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</si>
  <si>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</si>
  <si>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</si>
  <si>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</si>
  <si>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</si>
  <si>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Pon.vrednost brez DDV</t>
  </si>
  <si>
    <t>Pon.vre.sklopa brez DDV</t>
  </si>
  <si>
    <t>KPV pon.vr.sklopa z DDV</t>
  </si>
  <si>
    <t>Reševalni prevozi ki se izvajajo na pogodbenem razmerju med naročnikom in ZZZS</t>
  </si>
  <si>
    <t>KM</t>
  </si>
  <si>
    <t>Reševalni prevozi, ki se izvajajo izven pogodbenega razmerja naročnika z ZZZS</t>
  </si>
  <si>
    <t>Medklinični reševalni prevozi</t>
  </si>
  <si>
    <t>ŠTARTNINA (štart + prevoz do 12  km)</t>
  </si>
  <si>
    <t>ŠTARTNINA</t>
  </si>
  <si>
    <t>KILOMETRINA (cena/km za prevoz nad 12  km)</t>
  </si>
  <si>
    <t>Medklinični sanitetni prevozi</t>
  </si>
  <si>
    <t>Izvajanje reševalnih in sanitetnih prevozov pacientov</t>
  </si>
  <si>
    <r>
      <t xml:space="preserve">Polna, s strani ZZZS priznana cena 1,1900 </t>
    </r>
    <r>
      <rPr>
        <sz val="10"/>
        <rFont val="Calibri"/>
        <family val="2"/>
        <charset val="238"/>
      </rPr>
      <t>€</t>
    </r>
    <r>
      <rPr>
        <sz val="10"/>
        <rFont val="Arial"/>
        <family val="2"/>
        <charset val="238"/>
      </rPr>
      <t xml:space="preserve"> (plačnik: ZZZS in zavarovalnice)</t>
    </r>
  </si>
  <si>
    <r>
      <t xml:space="preserve">Korigirana (90 % polne), s strani ZZZS priznana cena 1,0710 </t>
    </r>
    <r>
      <rPr>
        <sz val="10"/>
        <rFont val="Calibri"/>
        <family val="2"/>
        <charset val="238"/>
      </rPr>
      <t>€</t>
    </r>
    <r>
      <rPr>
        <sz val="10"/>
        <rFont val="Arial"/>
        <family val="2"/>
        <charset val="238"/>
      </rPr>
      <t xml:space="preserve"> (plačnik: zavarovalnice)</t>
    </r>
  </si>
  <si>
    <t>Predračun 845080118-097-22_001.xlsx</t>
  </si>
  <si>
    <t>SKUPAJ</t>
  </si>
  <si>
    <t>REŠEVALNI PREVOZI</t>
  </si>
  <si>
    <t>MEDKLINIČNI REŠEVALNI IN SANITETNI PREVOZI</t>
  </si>
  <si>
    <t>v skladu s 1. in 2. točko prvega odstavka 42 člena ZDDV-1 je storitev plačila DDV oproščena;        Polna ponudbena cena, ovrednotena po, s strani naročnika podani tabeli za izračun vrednosti ponudbe glede na podan popust</t>
  </si>
  <si>
    <t>v skladu s 1. in 2. točko prvega odstavka 42 člena ZDDV-1 je storitev plačila DDV oproščena;   Korigirana ponudbena cena, ovrednotena po, s strani naročnika podani tabeli za izračun vrednosti ponudbe glede na podan popust</t>
  </si>
  <si>
    <t>v skladu s 1. in 2. točko prvega odstavka 42 člena ZDDV-1 je storitev plačila DDV oproščena; ponudbena cena za štartnino</t>
  </si>
  <si>
    <t>v skladu s 1. in 2. točko prvega odstavka 42 člena ZDDV-1 je storitev plačila DDV oproščena; ponudbena cena za dodatno prevožen KM</t>
  </si>
  <si>
    <t xml:space="preserve">v skladu s 1. in 2. točko prvega odstavka 42 člena ZDDV-1 je storitev plačila DDV oproščena; ponudbena cena za dodatno prevožen KM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</si>
</sst>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indexed="18"/>
      <name val="Arial"/>
      <family val="2"/>
      <charset val="238"/>
    </font>
    <font>
      <b/>
      <sz val="12"/>
      <color indexed="18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4" fontId="21" fillId="2" borderId="10" xfId="6" applyNumberFormat="1" applyFont="1" applyBorder="1" applyAlignment="1">
      <alignment horizontal="right"/>
    </xf>
    <xf numFmtId="0" fontId="22" fillId="0" borderId="0" xfId="0" applyFont="1"/>
    <xf numFmtId="0" fontId="23" fillId="0" borderId="0" xfId="0" applyFont="1"/>
    <xf numFmtId="0" fontId="19" fillId="33" borderId="11" xfId="0" applyFont="1" applyFill="1" applyBorder="1" applyAlignment="1">
      <alignment horizontal="right"/>
    </xf>
    <xf numFmtId="0" fontId="19" fillId="33" borderId="11" xfId="0" applyFont="1" applyFill="1" applyBorder="1"/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wrapText="1"/>
    </xf>
    <xf numFmtId="0" fontId="18" fillId="0" borderId="13" xfId="0" applyFont="1" applyBorder="1"/>
    <xf numFmtId="164" fontId="21" fillId="2" borderId="13" xfId="6" applyNumberFormat="1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wrapText="1"/>
    </xf>
    <xf numFmtId="0" fontId="18" fillId="0" borderId="15" xfId="0" applyFont="1" applyBorder="1"/>
    <xf numFmtId="164" fontId="21" fillId="2" borderId="15" xfId="6" applyNumberFormat="1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9" fillId="33" borderId="18" xfId="0" applyFont="1" applyFill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20" xfId="0" applyFont="1" applyBorder="1" applyAlignment="1">
      <alignment horizontal="right"/>
    </xf>
    <xf numFmtId="3" fontId="18" fillId="0" borderId="13" xfId="0" applyNumberFormat="1" applyFont="1" applyBorder="1" applyAlignment="1">
      <alignment horizontal="right"/>
    </xf>
    <xf numFmtId="3" fontId="18" fillId="0" borderId="15" xfId="0" applyNumberFormat="1" applyFont="1" applyBorder="1" applyAlignment="1">
      <alignment horizontal="right"/>
    </xf>
    <xf numFmtId="3" fontId="18" fillId="0" borderId="10" xfId="0" applyNumberFormat="1" applyFont="1" applyBorder="1" applyAlignment="1">
      <alignment horizontal="right"/>
    </xf>
    <xf numFmtId="3" fontId="18" fillId="34" borderId="15" xfId="0" applyNumberFormat="1" applyFont="1" applyFill="1" applyBorder="1" applyAlignment="1">
      <alignment horizontal="right"/>
    </xf>
    <xf numFmtId="4" fontId="18" fillId="0" borderId="13" xfId="0" applyNumberFormat="1" applyFont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4" fontId="18" fillId="34" borderId="15" xfId="0" applyNumberFormat="1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1" xfId="0" applyFont="1" applyBorder="1" applyAlignment="1">
      <alignment horizontal="lef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zoomScaleNormal="100" zoomScaleSheetLayoutView="100" workbookViewId="0">
      <pane ySplit="3" topLeftCell="A4" activePane="bottomLeft" state="frozen"/>
      <selection pane="bottomLeft" activeCell="E15" sqref="E15"/>
    </sheetView>
  </sheetViews>
  <sheetFormatPr defaultColWidth="9.140625" defaultRowHeight="12.75" x14ac:dyDescent="0.2"/>
  <cols>
    <col min="1" max="1" width="4" style="2" bestFit="1" customWidth="1"/>
    <col min="2" max="2" width="39.42578125" style="1" customWidth="1"/>
    <col min="3" max="3" width="44.28515625" style="1" customWidth="1"/>
    <col min="4" max="4" width="44.42578125" style="1" customWidth="1"/>
    <col min="5" max="5" width="36.85546875" style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1.5703125" style="1" customWidth="1"/>
    <col min="12" max="12" width="16" style="1" hidden="1" customWidth="1"/>
    <col min="13" max="13" width="9" style="2" bestFit="1" customWidth="1"/>
    <col min="14" max="15" width="20" style="2" bestFit="1" customWidth="1"/>
    <col min="16" max="17" width="22.7109375" style="2" bestFit="1" customWidth="1"/>
    <col min="18" max="16384" width="9.140625" style="1"/>
  </cols>
  <sheetData>
    <row r="1" spans="1:17" ht="15.75" x14ac:dyDescent="0.25">
      <c r="A1" s="7" t="s">
        <v>28</v>
      </c>
    </row>
    <row r="2" spans="1:17" x14ac:dyDescent="0.2">
      <c r="A2" s="6" t="s">
        <v>25</v>
      </c>
    </row>
    <row r="3" spans="1:17" ht="13.5" thickBot="1" x14ac:dyDescent="0.2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19" t="s">
        <v>16</v>
      </c>
    </row>
    <row r="4" spans="1:17" ht="77.25" x14ac:dyDescent="0.25">
      <c r="A4" s="10">
        <v>10</v>
      </c>
      <c r="B4" s="32" t="s">
        <v>30</v>
      </c>
      <c r="C4" s="11" t="s">
        <v>17</v>
      </c>
      <c r="D4" s="11" t="s">
        <v>26</v>
      </c>
      <c r="E4" s="11" t="s">
        <v>32</v>
      </c>
      <c r="F4" s="12"/>
      <c r="G4" s="12"/>
      <c r="H4" s="12">
        <v>1</v>
      </c>
      <c r="I4" s="12"/>
      <c r="J4" s="12"/>
      <c r="K4" s="12" t="s">
        <v>18</v>
      </c>
      <c r="L4" s="12"/>
      <c r="M4" s="23">
        <v>300000</v>
      </c>
      <c r="N4" s="13">
        <v>0</v>
      </c>
      <c r="O4" s="27">
        <f t="shared" ref="O4:O9" si="0">N4*M4</f>
        <v>0</v>
      </c>
      <c r="P4" s="27"/>
      <c r="Q4" s="20"/>
    </row>
    <row r="5" spans="1:17" ht="78" thickBot="1" x14ac:dyDescent="0.3">
      <c r="A5" s="14">
        <v>20</v>
      </c>
      <c r="B5" s="33"/>
      <c r="C5" s="15" t="s">
        <v>19</v>
      </c>
      <c r="D5" s="15" t="s">
        <v>27</v>
      </c>
      <c r="E5" s="15" t="s">
        <v>33</v>
      </c>
      <c r="F5" s="16"/>
      <c r="G5" s="16"/>
      <c r="H5" s="16">
        <v>1</v>
      </c>
      <c r="I5" s="16"/>
      <c r="J5" s="16"/>
      <c r="K5" s="16" t="s">
        <v>18</v>
      </c>
      <c r="L5" s="16"/>
      <c r="M5" s="26">
        <v>1700000</v>
      </c>
      <c r="N5" s="17">
        <v>0</v>
      </c>
      <c r="O5" s="28">
        <f t="shared" si="0"/>
        <v>0</v>
      </c>
      <c r="P5" s="30">
        <f>O4+O5</f>
        <v>0</v>
      </c>
      <c r="Q5" s="21"/>
    </row>
    <row r="6" spans="1:17" ht="39.75" thickBot="1" x14ac:dyDescent="0.3">
      <c r="A6" s="10">
        <v>30</v>
      </c>
      <c r="B6" s="34" t="s">
        <v>31</v>
      </c>
      <c r="C6" s="12" t="s">
        <v>20</v>
      </c>
      <c r="D6" s="12" t="s">
        <v>21</v>
      </c>
      <c r="E6" s="11" t="s">
        <v>34</v>
      </c>
      <c r="F6" s="12"/>
      <c r="G6" s="12"/>
      <c r="H6" s="12">
        <v>2</v>
      </c>
      <c r="I6" s="12"/>
      <c r="J6" s="12"/>
      <c r="K6" s="12" t="s">
        <v>22</v>
      </c>
      <c r="L6" s="12"/>
      <c r="M6" s="23">
        <v>9000</v>
      </c>
      <c r="N6" s="13">
        <v>0</v>
      </c>
      <c r="O6" s="27">
        <f t="shared" si="0"/>
        <v>0</v>
      </c>
      <c r="P6" s="27"/>
      <c r="Q6" s="20"/>
    </row>
    <row r="7" spans="1:17" ht="52.5" thickBot="1" x14ac:dyDescent="0.3">
      <c r="A7" s="18">
        <v>40</v>
      </c>
      <c r="B7" s="34"/>
      <c r="C7" s="4" t="s">
        <v>20</v>
      </c>
      <c r="D7" s="4" t="s">
        <v>23</v>
      </c>
      <c r="E7" s="3" t="s">
        <v>35</v>
      </c>
      <c r="F7" s="4"/>
      <c r="G7" s="4"/>
      <c r="H7" s="4">
        <v>2</v>
      </c>
      <c r="I7" s="4"/>
      <c r="J7" s="4"/>
      <c r="K7" s="4" t="s">
        <v>18</v>
      </c>
      <c r="L7" s="4"/>
      <c r="M7" s="25">
        <v>10000</v>
      </c>
      <c r="N7" s="5">
        <v>0</v>
      </c>
      <c r="O7" s="29">
        <f t="shared" si="0"/>
        <v>0</v>
      </c>
      <c r="P7" s="29"/>
      <c r="Q7" s="22"/>
    </row>
    <row r="8" spans="1:17" ht="39.75" thickBot="1" x14ac:dyDescent="0.3">
      <c r="A8" s="18">
        <v>50</v>
      </c>
      <c r="B8" s="34"/>
      <c r="C8" s="4" t="s">
        <v>24</v>
      </c>
      <c r="D8" s="4" t="s">
        <v>21</v>
      </c>
      <c r="E8" s="3" t="s">
        <v>34</v>
      </c>
      <c r="F8" s="4"/>
      <c r="G8" s="4"/>
      <c r="H8" s="4">
        <v>2</v>
      </c>
      <c r="I8" s="4"/>
      <c r="J8" s="4"/>
      <c r="K8" s="4" t="s">
        <v>22</v>
      </c>
      <c r="L8" s="4"/>
      <c r="M8" s="25">
        <v>3000</v>
      </c>
      <c r="N8" s="5">
        <v>0</v>
      </c>
      <c r="O8" s="29">
        <f t="shared" si="0"/>
        <v>0</v>
      </c>
      <c r="P8" s="29"/>
      <c r="Q8" s="22"/>
    </row>
    <row r="9" spans="1:17" ht="52.5" thickBot="1" x14ac:dyDescent="0.3">
      <c r="A9" s="14">
        <v>60</v>
      </c>
      <c r="B9" s="34"/>
      <c r="C9" s="16" t="s">
        <v>24</v>
      </c>
      <c r="D9" s="16" t="s">
        <v>23</v>
      </c>
      <c r="E9" s="15" t="s">
        <v>36</v>
      </c>
      <c r="F9" s="16"/>
      <c r="G9" s="16"/>
      <c r="H9" s="16">
        <v>2</v>
      </c>
      <c r="I9" s="16"/>
      <c r="J9" s="16"/>
      <c r="K9" s="16" t="s">
        <v>18</v>
      </c>
      <c r="L9" s="16"/>
      <c r="M9" s="24">
        <v>5000</v>
      </c>
      <c r="N9" s="17">
        <v>0</v>
      </c>
      <c r="O9" s="28">
        <f t="shared" si="0"/>
        <v>0</v>
      </c>
      <c r="P9" s="28">
        <f>O6+O7+O8+O9</f>
        <v>0</v>
      </c>
      <c r="Q9" s="21"/>
    </row>
    <row r="10" spans="1:17" x14ac:dyDescent="0.2">
      <c r="B10" s="1" t="s">
        <v>29</v>
      </c>
      <c r="P10" s="31">
        <f>P5+P9</f>
        <v>0</v>
      </c>
    </row>
  </sheetData>
  <pageMargins left="0" right="0" top="0.59055118110236227" bottom="0.59055118110236227" header="0" footer="0.47244094488188981"/>
  <pageSetup paperSize="9" scale="69" fitToWidth="0" orientation="landscape" r:id="rId1"/>
  <headerFooter>
    <oddFooter>&amp;L&amp;8 22.10.2020   Uporabnik: KCKS58&amp;C&amp;8 Objava javnega naročila&amp;R&amp;8&amp;P/&amp;N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Objava javnega naročila</vt:lpstr>
      <vt:lpstr>'Objava javnega naročila'!Področje_tiskanja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2022-10-26T11:50:56Z</cp:lastPrinted>
  <dcterms:created xsi:type="dcterms:W3CDTF">2020-10-22T06:58:00Z</dcterms:created>
  <dcterms:modified xsi:type="dcterms:W3CDTF">2022-11-15T11:11:48Z</dcterms:modified>
</cp:coreProperties>
</file>